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4240" windowHeight="13740" tabRatio="500"/>
  </bookViews>
  <sheets>
    <sheet name="Sheet1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J64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5" i="1"/>
</calcChain>
</file>

<file path=xl/sharedStrings.xml><?xml version="1.0" encoding="utf-8"?>
<sst xmlns="http://schemas.openxmlformats.org/spreadsheetml/2006/main" count="26" uniqueCount="21">
  <si>
    <t>[°C]</t>
  </si>
  <si>
    <t>[%]</t>
  </si>
  <si>
    <t>[n°]</t>
  </si>
  <si>
    <t>Temperatura wet bulb</t>
  </si>
  <si>
    <t>Ore</t>
  </si>
  <si>
    <t>Temperatura</t>
  </si>
  <si>
    <t>Umidità relativa</t>
  </si>
  <si>
    <t>Condizioni climatiche Pisa/S. Giusto</t>
  </si>
  <si>
    <t>Condizioni funzionamento</t>
  </si>
  <si>
    <t>Temperatura ingresso</t>
  </si>
  <si>
    <t>Temperatura ripresa</t>
  </si>
  <si>
    <t>[kW]</t>
  </si>
  <si>
    <t>[kWh]</t>
  </si>
  <si>
    <t>pPUE</t>
  </si>
  <si>
    <t>Consumo IT</t>
  </si>
  <si>
    <t>Consumo Frigo</t>
  </si>
  <si>
    <t>[-]</t>
  </si>
  <si>
    <t>Consumo IT netto</t>
  </si>
  <si>
    <t>Consumo Frigo netto</t>
  </si>
  <si>
    <t>pPUE medio</t>
  </si>
  <si>
    <t>Calcolo pPUE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</si>
</sst>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0" xfId="0" applyNumberFormat="1"/>
    <xf numFmtId="2" fontId="0" fillId="0" borderId="0" xfId="0" applyNumberFormat="1"/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0" fillId="0" borderId="5" xfId="0" applyNumberFormat="1" applyBorder="1"/>
    <xf numFmtId="164" fontId="3" fillId="0" borderId="5" xfId="0" applyNumberFormat="1" applyFont="1" applyBorder="1"/>
    <xf numFmtId="165" fontId="3" fillId="0" borderId="0" xfId="0" applyNumberFormat="1" applyFont="1" applyFill="1" applyBorder="1"/>
    <xf numFmtId="0" fontId="4" fillId="0" borderId="0" xfId="0" applyFont="1"/>
    <xf numFmtId="2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164" fontId="0" fillId="0" borderId="8" xfId="0" applyNumberFormat="1" applyBorder="1"/>
    <xf numFmtId="164" fontId="0" fillId="0" borderId="9" xfId="0" applyNumberFormat="1" applyBorder="1"/>
    <xf numFmtId="2" fontId="0" fillId="0" borderId="10" xfId="0" applyNumberFormat="1" applyBorder="1"/>
    <xf numFmtId="164" fontId="0" fillId="0" borderId="11" xfId="0" applyNumberFormat="1" applyBorder="1"/>
    <xf numFmtId="164" fontId="0" fillId="0" borderId="0" xfId="0" applyNumberFormat="1" applyBorder="1"/>
    <xf numFmtId="2" fontId="0" fillId="0" borderId="12" xfId="0" applyNumberFormat="1" applyBorder="1"/>
    <xf numFmtId="164" fontId="0" fillId="0" borderId="6" xfId="0" applyNumberFormat="1" applyBorder="1"/>
    <xf numFmtId="2" fontId="0" fillId="0" borderId="4" xfId="0" applyNumberFormat="1" applyBorder="1"/>
    <xf numFmtId="1" fontId="3" fillId="0" borderId="8" xfId="0" applyNumberFormat="1" applyFont="1" applyBorder="1"/>
    <xf numFmtId="164" fontId="3" fillId="0" borderId="9" xfId="0" applyNumberFormat="1" applyFont="1" applyBorder="1"/>
    <xf numFmtId="165" fontId="3" fillId="0" borderId="10" xfId="0" applyNumberFormat="1" applyFont="1" applyBorder="1"/>
    <xf numFmtId="1" fontId="3" fillId="0" borderId="11" xfId="0" applyNumberFormat="1" applyFont="1" applyBorder="1"/>
    <xf numFmtId="164" fontId="3" fillId="0" borderId="0" xfId="0" applyNumberFormat="1" applyFont="1" applyBorder="1"/>
    <xf numFmtId="165" fontId="3" fillId="0" borderId="12" xfId="0" applyNumberFormat="1" applyFont="1" applyBorder="1"/>
    <xf numFmtId="1" fontId="3" fillId="0" borderId="6" xfId="0" applyNumberFormat="1" applyFont="1" applyBorder="1"/>
    <xf numFmtId="165" fontId="3" fillId="0" borderId="4" xfId="0" applyNumberFormat="1" applyFont="1" applyBorder="1"/>
    <xf numFmtId="2" fontId="0" fillId="0" borderId="0" xfId="0" applyNumberFormat="1" applyBorder="1"/>
    <xf numFmtId="0" fontId="4" fillId="0" borderId="7" xfId="0" applyFont="1" applyBorder="1" applyAlignment="1">
      <alignment horizontal="center"/>
    </xf>
  </cellXfs>
  <cellStyles count="5">
    <cellStyle name="Collegamento ipertestuale" xfId="1" builtinId="8" hidden="1"/>
    <cellStyle name="Collegamento ipertestuale" xfId="3" builtinId="8" hidden="1"/>
    <cellStyle name="Collegamento ipertestuale visitato" xfId="2" builtinId="9" hidden="1"/>
    <cellStyle name="Collegamento ipertestuale visitato" xfId="4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4"/>
  <sheetViews>
    <sheetView tabSelected="1" workbookViewId="0">
      <selection activeCell="E3" sqref="E3"/>
    </sheetView>
  </sheetViews>
  <sheetFormatPr defaultColWidth="11" defaultRowHeight="15.75" x14ac:dyDescent="0.25"/>
  <cols>
    <col min="1" max="1" width="14.875" customWidth="1"/>
    <col min="2" max="2" width="13.625" customWidth="1"/>
    <col min="3" max="3" width="13.875" customWidth="1"/>
    <col min="12" max="12" width="13.5" customWidth="1"/>
    <col min="13" max="13" width="12.625" customWidth="1"/>
  </cols>
  <sheetData>
    <row r="2" spans="1:13" ht="16.5" thickBot="1" x14ac:dyDescent="0.3">
      <c r="A2" s="35" t="s">
        <v>7</v>
      </c>
      <c r="B2" s="35"/>
      <c r="C2" s="35"/>
      <c r="D2" s="35"/>
      <c r="F2" s="35" t="s">
        <v>20</v>
      </c>
      <c r="G2" s="35"/>
      <c r="H2" s="35"/>
      <c r="I2" s="35"/>
      <c r="J2" s="35"/>
      <c r="L2" s="35" t="s">
        <v>8</v>
      </c>
      <c r="M2" s="35"/>
    </row>
    <row r="3" spans="1:13" ht="32.25" thickBot="1" x14ac:dyDescent="0.3">
      <c r="A3" s="1" t="s">
        <v>5</v>
      </c>
      <c r="B3" s="2" t="s">
        <v>6</v>
      </c>
      <c r="C3" s="1" t="s">
        <v>3</v>
      </c>
      <c r="D3" s="1" t="s">
        <v>4</v>
      </c>
      <c r="E3" s="16"/>
      <c r="F3" s="1" t="s">
        <v>14</v>
      </c>
      <c r="G3" s="9" t="s">
        <v>17</v>
      </c>
      <c r="H3" s="9" t="s">
        <v>15</v>
      </c>
      <c r="I3" s="9" t="s">
        <v>18</v>
      </c>
      <c r="J3" s="8" t="s">
        <v>13</v>
      </c>
      <c r="L3" s="3" t="s">
        <v>9</v>
      </c>
      <c r="M3" s="3" t="s">
        <v>10</v>
      </c>
    </row>
    <row r="4" spans="1:13" x14ac:dyDescent="0.25">
      <c r="A4" s="4" t="s">
        <v>0</v>
      </c>
      <c r="B4" s="5" t="s">
        <v>1</v>
      </c>
      <c r="C4" s="4" t="s">
        <v>0</v>
      </c>
      <c r="D4" s="4" t="s">
        <v>2</v>
      </c>
      <c r="E4" s="17"/>
      <c r="F4" s="4" t="s">
        <v>11</v>
      </c>
      <c r="G4" s="11" t="s">
        <v>12</v>
      </c>
      <c r="H4" s="11" t="s">
        <v>11</v>
      </c>
      <c r="I4" s="11" t="s">
        <v>12</v>
      </c>
      <c r="J4" s="10" t="s">
        <v>16</v>
      </c>
      <c r="L4" s="4" t="s">
        <v>0</v>
      </c>
      <c r="M4" s="4" t="s">
        <v>0</v>
      </c>
    </row>
    <row r="5" spans="1:13" x14ac:dyDescent="0.25">
      <c r="A5" s="18">
        <v>37</v>
      </c>
      <c r="B5" s="19">
        <v>22.5</v>
      </c>
      <c r="C5" s="19">
        <v>20.8</v>
      </c>
      <c r="D5" s="20">
        <v>0.27</v>
      </c>
      <c r="E5" s="7"/>
      <c r="F5" s="26">
        <v>219</v>
      </c>
      <c r="G5" s="27">
        <f>D5*F5</f>
        <v>59.13</v>
      </c>
      <c r="H5" s="27"/>
      <c r="I5" s="27">
        <f>D5*H5</f>
        <v>0</v>
      </c>
      <c r="J5" s="28">
        <f>(I5+G5)/G5</f>
        <v>1</v>
      </c>
      <c r="L5" s="6">
        <v>25</v>
      </c>
      <c r="M5" s="6">
        <v>38</v>
      </c>
    </row>
    <row r="6" spans="1:13" x14ac:dyDescent="0.25">
      <c r="A6" s="21">
        <v>36</v>
      </c>
      <c r="B6" s="22">
        <v>25.5</v>
      </c>
      <c r="C6" s="22">
        <v>21</v>
      </c>
      <c r="D6" s="23">
        <v>0.45</v>
      </c>
      <c r="E6" s="7"/>
      <c r="F6" s="29">
        <v>219</v>
      </c>
      <c r="G6" s="30">
        <f t="shared" ref="G6:G31" si="0">D6*F6</f>
        <v>98.55</v>
      </c>
      <c r="H6" s="30"/>
      <c r="I6" s="30">
        <f t="shared" ref="I6:I31" si="1">D6*H6</f>
        <v>0</v>
      </c>
      <c r="J6" s="31">
        <f t="shared" ref="J6:J31" si="2">(I6+G6)/G6</f>
        <v>1</v>
      </c>
    </row>
    <row r="7" spans="1:13" x14ac:dyDescent="0.25">
      <c r="A7" s="21">
        <v>35</v>
      </c>
      <c r="B7" s="22">
        <v>34.04</v>
      </c>
      <c r="C7" s="22">
        <v>22.5</v>
      </c>
      <c r="D7" s="23">
        <v>1.18</v>
      </c>
      <c r="E7" s="7"/>
      <c r="F7" s="29">
        <v>219</v>
      </c>
      <c r="G7" s="30">
        <f t="shared" si="0"/>
        <v>258.41999999999996</v>
      </c>
      <c r="H7" s="30"/>
      <c r="I7" s="30">
        <f t="shared" si="1"/>
        <v>0</v>
      </c>
      <c r="J7" s="31">
        <f t="shared" si="2"/>
        <v>1</v>
      </c>
    </row>
    <row r="8" spans="1:13" x14ac:dyDescent="0.25">
      <c r="A8" s="21">
        <v>34</v>
      </c>
      <c r="B8" s="22">
        <v>33.39</v>
      </c>
      <c r="C8" s="22">
        <v>21.6</v>
      </c>
      <c r="D8" s="23">
        <v>2.54</v>
      </c>
      <c r="E8" s="7"/>
      <c r="F8" s="29">
        <v>219</v>
      </c>
      <c r="G8" s="30">
        <f t="shared" si="0"/>
        <v>556.26</v>
      </c>
      <c r="H8" s="30"/>
      <c r="I8" s="30">
        <f t="shared" si="1"/>
        <v>0</v>
      </c>
      <c r="J8" s="31">
        <f t="shared" si="2"/>
        <v>1</v>
      </c>
    </row>
    <row r="9" spans="1:13" x14ac:dyDescent="0.25">
      <c r="A9" s="21">
        <v>33</v>
      </c>
      <c r="B9" s="22">
        <v>34.549999999999997</v>
      </c>
      <c r="C9" s="22">
        <v>21.1</v>
      </c>
      <c r="D9" s="23">
        <v>5.09</v>
      </c>
      <c r="E9" s="7"/>
      <c r="F9" s="29">
        <v>219</v>
      </c>
      <c r="G9" s="30">
        <f t="shared" si="0"/>
        <v>1114.71</v>
      </c>
      <c r="H9" s="30"/>
      <c r="I9" s="30">
        <f t="shared" si="1"/>
        <v>0</v>
      </c>
      <c r="J9" s="31">
        <f t="shared" si="2"/>
        <v>1</v>
      </c>
    </row>
    <row r="10" spans="1:13" x14ac:dyDescent="0.25">
      <c r="A10" s="21">
        <v>32</v>
      </c>
      <c r="B10" s="22">
        <v>41.71</v>
      </c>
      <c r="C10" s="22">
        <v>21.9</v>
      </c>
      <c r="D10" s="23">
        <v>13.26</v>
      </c>
      <c r="E10" s="7"/>
      <c r="F10" s="29">
        <v>219</v>
      </c>
      <c r="G10" s="30">
        <f t="shared" si="0"/>
        <v>2903.94</v>
      </c>
      <c r="H10" s="30"/>
      <c r="I10" s="30">
        <f t="shared" si="1"/>
        <v>0</v>
      </c>
      <c r="J10" s="31">
        <f t="shared" si="2"/>
        <v>1</v>
      </c>
    </row>
    <row r="11" spans="1:13" x14ac:dyDescent="0.25">
      <c r="A11" s="21">
        <v>31</v>
      </c>
      <c r="B11" s="22">
        <v>46.17</v>
      </c>
      <c r="C11" s="22">
        <v>22</v>
      </c>
      <c r="D11" s="23">
        <v>25.71</v>
      </c>
      <c r="E11" s="7"/>
      <c r="F11" s="29">
        <v>219</v>
      </c>
      <c r="G11" s="30">
        <f t="shared" si="0"/>
        <v>5630.49</v>
      </c>
      <c r="H11" s="30"/>
      <c r="I11" s="30">
        <f t="shared" si="1"/>
        <v>0</v>
      </c>
      <c r="J11" s="31">
        <f t="shared" si="2"/>
        <v>1</v>
      </c>
    </row>
    <row r="12" spans="1:13" x14ac:dyDescent="0.25">
      <c r="A12" s="21">
        <v>30</v>
      </c>
      <c r="B12" s="22">
        <v>48.6</v>
      </c>
      <c r="C12" s="22">
        <v>21.7</v>
      </c>
      <c r="D12" s="23">
        <v>39.880000000000003</v>
      </c>
      <c r="E12" s="7"/>
      <c r="F12" s="29">
        <v>219</v>
      </c>
      <c r="G12" s="30">
        <f t="shared" si="0"/>
        <v>8733.7200000000012</v>
      </c>
      <c r="H12" s="30"/>
      <c r="I12" s="30">
        <f t="shared" si="1"/>
        <v>0</v>
      </c>
      <c r="J12" s="31">
        <f t="shared" si="2"/>
        <v>1</v>
      </c>
    </row>
    <row r="13" spans="1:13" x14ac:dyDescent="0.25">
      <c r="A13" s="21">
        <v>29</v>
      </c>
      <c r="B13" s="22">
        <v>50.1</v>
      </c>
      <c r="C13" s="22">
        <v>21.2</v>
      </c>
      <c r="D13" s="23">
        <v>52.05</v>
      </c>
      <c r="E13" s="7"/>
      <c r="F13" s="29">
        <v>219</v>
      </c>
      <c r="G13" s="30">
        <f t="shared" si="0"/>
        <v>11398.949999999999</v>
      </c>
      <c r="H13" s="30"/>
      <c r="I13" s="30">
        <f t="shared" si="1"/>
        <v>0</v>
      </c>
      <c r="J13" s="31">
        <f t="shared" si="2"/>
        <v>1</v>
      </c>
    </row>
    <row r="14" spans="1:13" x14ac:dyDescent="0.25">
      <c r="A14" s="21">
        <v>28</v>
      </c>
      <c r="B14" s="22">
        <v>52.85</v>
      </c>
      <c r="C14" s="22">
        <v>20.8</v>
      </c>
      <c r="D14" s="23">
        <v>65.040000000000006</v>
      </c>
      <c r="E14" s="7"/>
      <c r="F14" s="29">
        <v>219</v>
      </c>
      <c r="G14" s="30">
        <f t="shared" si="0"/>
        <v>14243.760000000002</v>
      </c>
      <c r="H14" s="30"/>
      <c r="I14" s="30">
        <f t="shared" si="1"/>
        <v>0</v>
      </c>
      <c r="J14" s="31">
        <f t="shared" si="2"/>
        <v>1</v>
      </c>
    </row>
    <row r="15" spans="1:13" x14ac:dyDescent="0.25">
      <c r="A15" s="21">
        <v>27</v>
      </c>
      <c r="B15" s="22">
        <v>56.4</v>
      </c>
      <c r="C15" s="22">
        <v>20.6</v>
      </c>
      <c r="D15" s="23">
        <v>72.13</v>
      </c>
      <c r="E15" s="7"/>
      <c r="F15" s="29">
        <v>219</v>
      </c>
      <c r="G15" s="30">
        <f t="shared" si="0"/>
        <v>15796.47</v>
      </c>
      <c r="H15" s="30"/>
      <c r="I15" s="30">
        <f t="shared" si="1"/>
        <v>0</v>
      </c>
      <c r="J15" s="31">
        <f t="shared" si="2"/>
        <v>1</v>
      </c>
    </row>
    <row r="16" spans="1:13" x14ac:dyDescent="0.25">
      <c r="A16" s="21">
        <v>26</v>
      </c>
      <c r="B16" s="22">
        <v>59.14</v>
      </c>
      <c r="C16" s="22">
        <v>20.2</v>
      </c>
      <c r="D16" s="23">
        <v>81.760000000000005</v>
      </c>
      <c r="E16" s="7"/>
      <c r="F16" s="29">
        <v>219</v>
      </c>
      <c r="G16" s="30">
        <f t="shared" si="0"/>
        <v>17905.440000000002</v>
      </c>
      <c r="H16" s="30"/>
      <c r="I16" s="30">
        <f t="shared" si="1"/>
        <v>0</v>
      </c>
      <c r="J16" s="31">
        <f t="shared" si="2"/>
        <v>1</v>
      </c>
    </row>
    <row r="17" spans="1:10" x14ac:dyDescent="0.25">
      <c r="A17" s="21">
        <v>25</v>
      </c>
      <c r="B17" s="22">
        <v>63.99</v>
      </c>
      <c r="C17" s="22">
        <v>20.100000000000001</v>
      </c>
      <c r="D17" s="23">
        <v>104.38</v>
      </c>
      <c r="E17" s="7"/>
      <c r="F17" s="29">
        <v>219</v>
      </c>
      <c r="G17" s="30">
        <f t="shared" si="0"/>
        <v>22859.219999999998</v>
      </c>
      <c r="H17" s="30"/>
      <c r="I17" s="30">
        <f t="shared" si="1"/>
        <v>0</v>
      </c>
      <c r="J17" s="31">
        <f t="shared" si="2"/>
        <v>1</v>
      </c>
    </row>
    <row r="18" spans="1:10" x14ac:dyDescent="0.25">
      <c r="A18" s="21">
        <v>24</v>
      </c>
      <c r="B18" s="22">
        <v>68.349999999999994</v>
      </c>
      <c r="C18" s="22">
        <v>19.8</v>
      </c>
      <c r="D18" s="23">
        <v>118.55</v>
      </c>
      <c r="E18" s="7"/>
      <c r="F18" s="29">
        <v>219</v>
      </c>
      <c r="G18" s="30">
        <f t="shared" si="0"/>
        <v>25962.45</v>
      </c>
      <c r="H18" s="30"/>
      <c r="I18" s="30">
        <f t="shared" si="1"/>
        <v>0</v>
      </c>
      <c r="J18" s="31">
        <f t="shared" si="2"/>
        <v>1</v>
      </c>
    </row>
    <row r="19" spans="1:10" x14ac:dyDescent="0.25">
      <c r="A19" s="21">
        <v>23</v>
      </c>
      <c r="B19" s="22">
        <v>71.78</v>
      </c>
      <c r="C19" s="22">
        <v>19.399999999999999</v>
      </c>
      <c r="D19" s="23">
        <v>145.44</v>
      </c>
      <c r="E19" s="7"/>
      <c r="F19" s="29">
        <v>219</v>
      </c>
      <c r="G19" s="30">
        <f t="shared" si="0"/>
        <v>31851.360000000001</v>
      </c>
      <c r="H19" s="30"/>
      <c r="I19" s="30">
        <f t="shared" si="1"/>
        <v>0</v>
      </c>
      <c r="J19" s="31">
        <f t="shared" si="2"/>
        <v>1</v>
      </c>
    </row>
    <row r="20" spans="1:10" x14ac:dyDescent="0.25">
      <c r="A20" s="21">
        <v>22</v>
      </c>
      <c r="B20" s="22">
        <v>74.569999999999993</v>
      </c>
      <c r="C20" s="22">
        <v>18.899999999999999</v>
      </c>
      <c r="D20" s="23">
        <v>170.96</v>
      </c>
      <c r="E20" s="7"/>
      <c r="F20" s="29">
        <v>219</v>
      </c>
      <c r="G20" s="30">
        <f t="shared" si="0"/>
        <v>37440.240000000005</v>
      </c>
      <c r="H20" s="30"/>
      <c r="I20" s="30">
        <f t="shared" si="1"/>
        <v>0</v>
      </c>
      <c r="J20" s="31">
        <f t="shared" si="2"/>
        <v>1</v>
      </c>
    </row>
    <row r="21" spans="1:10" x14ac:dyDescent="0.25">
      <c r="A21" s="21">
        <v>21</v>
      </c>
      <c r="B21" s="22">
        <v>75.569999999999993</v>
      </c>
      <c r="C21" s="22">
        <v>18.100000000000001</v>
      </c>
      <c r="D21" s="23">
        <v>204.3</v>
      </c>
      <c r="E21" s="7"/>
      <c r="F21" s="29">
        <v>219</v>
      </c>
      <c r="G21" s="30">
        <f t="shared" si="0"/>
        <v>44741.700000000004</v>
      </c>
      <c r="H21" s="30"/>
      <c r="I21" s="30">
        <f t="shared" si="1"/>
        <v>0</v>
      </c>
      <c r="J21" s="31">
        <f t="shared" si="2"/>
        <v>1</v>
      </c>
    </row>
    <row r="22" spans="1:10" x14ac:dyDescent="0.25">
      <c r="A22" s="21">
        <v>20</v>
      </c>
      <c r="B22" s="22">
        <v>77.3</v>
      </c>
      <c r="C22" s="22">
        <v>17.3</v>
      </c>
      <c r="D22" s="23">
        <v>223.2</v>
      </c>
      <c r="E22" s="7"/>
      <c r="F22" s="29">
        <v>219</v>
      </c>
      <c r="G22" s="30">
        <f t="shared" si="0"/>
        <v>48880.799999999996</v>
      </c>
      <c r="H22" s="30"/>
      <c r="I22" s="30">
        <f t="shared" si="1"/>
        <v>0</v>
      </c>
      <c r="J22" s="31">
        <f t="shared" si="2"/>
        <v>1</v>
      </c>
    </row>
    <row r="23" spans="1:10" x14ac:dyDescent="0.25">
      <c r="A23" s="21">
        <v>19</v>
      </c>
      <c r="B23" s="22">
        <v>77.319999999999993</v>
      </c>
      <c r="C23" s="22">
        <v>16.399999999999999</v>
      </c>
      <c r="D23" s="23">
        <v>240.73</v>
      </c>
      <c r="E23" s="7"/>
      <c r="F23" s="29">
        <v>219</v>
      </c>
      <c r="G23" s="30">
        <f t="shared" si="0"/>
        <v>52719.869999999995</v>
      </c>
      <c r="H23" s="30"/>
      <c r="I23" s="30">
        <f t="shared" si="1"/>
        <v>0</v>
      </c>
      <c r="J23" s="31">
        <f t="shared" si="2"/>
        <v>1</v>
      </c>
    </row>
    <row r="24" spans="1:10" x14ac:dyDescent="0.25">
      <c r="A24" s="21">
        <v>18</v>
      </c>
      <c r="B24" s="22">
        <v>76.510000000000005</v>
      </c>
      <c r="C24" s="22">
        <v>15.4</v>
      </c>
      <c r="D24" s="23">
        <v>274.7</v>
      </c>
      <c r="E24" s="7"/>
      <c r="F24" s="29">
        <v>219</v>
      </c>
      <c r="G24" s="30">
        <f t="shared" si="0"/>
        <v>60159.299999999996</v>
      </c>
      <c r="H24" s="30"/>
      <c r="I24" s="30">
        <f t="shared" si="1"/>
        <v>0</v>
      </c>
      <c r="J24" s="31">
        <f t="shared" si="2"/>
        <v>1</v>
      </c>
    </row>
    <row r="25" spans="1:10" x14ac:dyDescent="0.25">
      <c r="A25" s="21">
        <v>17</v>
      </c>
      <c r="B25" s="22">
        <v>76</v>
      </c>
      <c r="C25" s="22">
        <v>14.4</v>
      </c>
      <c r="D25" s="23">
        <v>286.69</v>
      </c>
      <c r="E25" s="7"/>
      <c r="F25" s="29">
        <v>219</v>
      </c>
      <c r="G25" s="30">
        <f t="shared" si="0"/>
        <v>62785.11</v>
      </c>
      <c r="H25" s="30"/>
      <c r="I25" s="30">
        <f t="shared" si="1"/>
        <v>0</v>
      </c>
      <c r="J25" s="31">
        <f t="shared" si="2"/>
        <v>1</v>
      </c>
    </row>
    <row r="26" spans="1:10" x14ac:dyDescent="0.25">
      <c r="A26" s="21">
        <v>16</v>
      </c>
      <c r="B26" s="22">
        <v>74.63</v>
      </c>
      <c r="C26" s="22">
        <v>13.3</v>
      </c>
      <c r="D26" s="23">
        <v>296.05</v>
      </c>
      <c r="E26" s="7"/>
      <c r="F26" s="29">
        <v>219</v>
      </c>
      <c r="G26" s="30">
        <f t="shared" si="0"/>
        <v>64834.950000000004</v>
      </c>
      <c r="H26" s="30"/>
      <c r="I26" s="30">
        <f t="shared" si="1"/>
        <v>0</v>
      </c>
      <c r="J26" s="31">
        <f t="shared" si="2"/>
        <v>1</v>
      </c>
    </row>
    <row r="27" spans="1:10" x14ac:dyDescent="0.25">
      <c r="A27" s="21">
        <v>15</v>
      </c>
      <c r="B27" s="22">
        <v>77.38</v>
      </c>
      <c r="C27" s="22">
        <v>12.7</v>
      </c>
      <c r="D27" s="23">
        <v>295.32</v>
      </c>
      <c r="E27" s="7"/>
      <c r="F27" s="29">
        <v>219</v>
      </c>
      <c r="G27" s="30">
        <f t="shared" si="0"/>
        <v>64675.08</v>
      </c>
      <c r="H27" s="30"/>
      <c r="I27" s="30">
        <f t="shared" si="1"/>
        <v>0</v>
      </c>
      <c r="J27" s="31">
        <f t="shared" si="2"/>
        <v>1</v>
      </c>
    </row>
    <row r="28" spans="1:10" x14ac:dyDescent="0.25">
      <c r="A28" s="21">
        <v>14</v>
      </c>
      <c r="B28" s="22">
        <v>74.81</v>
      </c>
      <c r="C28" s="22">
        <v>11.5</v>
      </c>
      <c r="D28" s="23">
        <v>334.84</v>
      </c>
      <c r="E28" s="7"/>
      <c r="F28" s="29">
        <v>219</v>
      </c>
      <c r="G28" s="30">
        <f t="shared" si="0"/>
        <v>73329.959999999992</v>
      </c>
      <c r="H28" s="30"/>
      <c r="I28" s="30">
        <f t="shared" si="1"/>
        <v>0</v>
      </c>
      <c r="J28" s="31">
        <f t="shared" si="2"/>
        <v>1</v>
      </c>
    </row>
    <row r="29" spans="1:10" x14ac:dyDescent="0.25">
      <c r="A29" s="21">
        <v>13</v>
      </c>
      <c r="B29" s="22">
        <v>74.2</v>
      </c>
      <c r="C29" s="22">
        <v>10.5</v>
      </c>
      <c r="D29" s="23">
        <v>351.1</v>
      </c>
      <c r="E29" s="7"/>
      <c r="F29" s="29">
        <v>219</v>
      </c>
      <c r="G29" s="30">
        <f t="shared" si="0"/>
        <v>76890.900000000009</v>
      </c>
      <c r="H29" s="30"/>
      <c r="I29" s="30">
        <f t="shared" si="1"/>
        <v>0</v>
      </c>
      <c r="J29" s="31">
        <f t="shared" si="2"/>
        <v>1</v>
      </c>
    </row>
    <row r="30" spans="1:10" x14ac:dyDescent="0.25">
      <c r="A30" s="21">
        <v>12</v>
      </c>
      <c r="B30" s="22">
        <v>73.2</v>
      </c>
      <c r="C30" s="22">
        <v>9.5</v>
      </c>
      <c r="D30" s="23">
        <v>346.29</v>
      </c>
      <c r="E30" s="7"/>
      <c r="F30" s="29">
        <v>219</v>
      </c>
      <c r="G30" s="30">
        <f t="shared" si="0"/>
        <v>75837.510000000009</v>
      </c>
      <c r="H30" s="30"/>
      <c r="I30" s="30">
        <f t="shared" si="1"/>
        <v>0</v>
      </c>
      <c r="J30" s="31">
        <f t="shared" si="2"/>
        <v>1</v>
      </c>
    </row>
    <row r="31" spans="1:10" x14ac:dyDescent="0.25">
      <c r="A31" s="21">
        <v>11</v>
      </c>
      <c r="B31" s="22">
        <v>73.66</v>
      </c>
      <c r="C31" s="22">
        <v>8.6999999999999993</v>
      </c>
      <c r="D31" s="23">
        <v>354.92</v>
      </c>
      <c r="E31" s="7"/>
      <c r="F31" s="29">
        <v>219</v>
      </c>
      <c r="G31" s="30">
        <f t="shared" si="0"/>
        <v>77727.48000000001</v>
      </c>
      <c r="H31" s="30"/>
      <c r="I31" s="30">
        <f t="shared" si="1"/>
        <v>0</v>
      </c>
      <c r="J31" s="31">
        <f t="shared" si="2"/>
        <v>1</v>
      </c>
    </row>
    <row r="32" spans="1:10" x14ac:dyDescent="0.25">
      <c r="A32" s="21">
        <v>10</v>
      </c>
      <c r="B32" s="22">
        <v>76.430000000000007</v>
      </c>
      <c r="C32" s="22">
        <v>8</v>
      </c>
      <c r="D32" s="23">
        <v>315.85000000000002</v>
      </c>
      <c r="E32" s="7"/>
      <c r="F32" s="29">
        <v>219</v>
      </c>
      <c r="G32" s="30">
        <f>D32*F32</f>
        <v>69171.150000000009</v>
      </c>
      <c r="H32" s="30"/>
      <c r="I32" s="30">
        <f>D32*H32</f>
        <v>0</v>
      </c>
      <c r="J32" s="31">
        <f>(I32+G32)/G32</f>
        <v>1</v>
      </c>
    </row>
    <row r="33" spans="1:10" x14ac:dyDescent="0.25">
      <c r="A33" s="21">
        <v>9</v>
      </c>
      <c r="B33" s="22">
        <v>73.28</v>
      </c>
      <c r="C33" s="22">
        <v>6.8</v>
      </c>
      <c r="D33" s="23">
        <v>369.81</v>
      </c>
      <c r="E33" s="7"/>
      <c r="F33" s="29">
        <v>219</v>
      </c>
      <c r="G33" s="30">
        <f t="shared" ref="G33:G45" si="3">D33*F33</f>
        <v>80988.39</v>
      </c>
      <c r="H33" s="30"/>
      <c r="I33" s="30">
        <f t="shared" ref="I33:I45" si="4">D33*H33</f>
        <v>0</v>
      </c>
      <c r="J33" s="31">
        <f t="shared" ref="J33:J45" si="5">(I33+G33)/G33</f>
        <v>1</v>
      </c>
    </row>
    <row r="34" spans="1:10" x14ac:dyDescent="0.25">
      <c r="A34" s="21">
        <v>8</v>
      </c>
      <c r="B34" s="22">
        <v>72.239999999999995</v>
      </c>
      <c r="C34" s="22">
        <v>5.8</v>
      </c>
      <c r="D34" s="23">
        <v>380.9</v>
      </c>
      <c r="E34" s="7"/>
      <c r="F34" s="29">
        <v>219</v>
      </c>
      <c r="G34" s="30">
        <f t="shared" si="3"/>
        <v>83417.099999999991</v>
      </c>
      <c r="H34" s="30"/>
      <c r="I34" s="30">
        <f t="shared" si="4"/>
        <v>0</v>
      </c>
      <c r="J34" s="31">
        <f t="shared" si="5"/>
        <v>1</v>
      </c>
    </row>
    <row r="35" spans="1:10" x14ac:dyDescent="0.25">
      <c r="A35" s="21">
        <v>7</v>
      </c>
      <c r="B35" s="22">
        <v>72.709999999999994</v>
      </c>
      <c r="C35" s="22">
        <v>4.9000000000000004</v>
      </c>
      <c r="D35" s="23">
        <v>361.28</v>
      </c>
      <c r="E35" s="7"/>
      <c r="F35" s="29">
        <v>219</v>
      </c>
      <c r="G35" s="30">
        <f t="shared" si="3"/>
        <v>79120.319999999992</v>
      </c>
      <c r="H35" s="30"/>
      <c r="I35" s="30">
        <f t="shared" si="4"/>
        <v>0</v>
      </c>
      <c r="J35" s="31">
        <f t="shared" si="5"/>
        <v>1</v>
      </c>
    </row>
    <row r="36" spans="1:10" x14ac:dyDescent="0.25">
      <c r="A36" s="21">
        <v>6</v>
      </c>
      <c r="B36" s="22">
        <v>72.180000000000007</v>
      </c>
      <c r="C36" s="22">
        <v>3.9</v>
      </c>
      <c r="D36" s="23">
        <v>326.39</v>
      </c>
      <c r="E36" s="7"/>
      <c r="F36" s="29">
        <v>219</v>
      </c>
      <c r="G36" s="30">
        <f t="shared" si="3"/>
        <v>71479.41</v>
      </c>
      <c r="H36" s="30"/>
      <c r="I36" s="30">
        <f t="shared" si="4"/>
        <v>0</v>
      </c>
      <c r="J36" s="31">
        <f t="shared" si="5"/>
        <v>1</v>
      </c>
    </row>
    <row r="37" spans="1:10" x14ac:dyDescent="0.25">
      <c r="A37" s="21">
        <v>5</v>
      </c>
      <c r="B37" s="22">
        <v>74.38</v>
      </c>
      <c r="C37" s="22">
        <v>3.2</v>
      </c>
      <c r="D37" s="23">
        <v>261.35000000000002</v>
      </c>
      <c r="E37" s="7"/>
      <c r="F37" s="29">
        <v>219</v>
      </c>
      <c r="G37" s="30">
        <f t="shared" si="3"/>
        <v>57235.65</v>
      </c>
      <c r="H37" s="30"/>
      <c r="I37" s="30">
        <f t="shared" si="4"/>
        <v>0</v>
      </c>
      <c r="J37" s="31">
        <f t="shared" si="5"/>
        <v>1</v>
      </c>
    </row>
    <row r="38" spans="1:10" x14ac:dyDescent="0.25">
      <c r="A38" s="21">
        <v>4</v>
      </c>
      <c r="B38" s="22">
        <v>69.69</v>
      </c>
      <c r="C38" s="22">
        <v>1.9</v>
      </c>
      <c r="D38" s="23">
        <v>297.69</v>
      </c>
      <c r="E38" s="7"/>
      <c r="F38" s="29">
        <v>219</v>
      </c>
      <c r="G38" s="30">
        <f t="shared" si="3"/>
        <v>65194.11</v>
      </c>
      <c r="H38" s="30"/>
      <c r="I38" s="30">
        <f t="shared" si="4"/>
        <v>0</v>
      </c>
      <c r="J38" s="31">
        <f t="shared" si="5"/>
        <v>1</v>
      </c>
    </row>
    <row r="39" spans="1:10" x14ac:dyDescent="0.25">
      <c r="A39" s="21">
        <v>3</v>
      </c>
      <c r="B39" s="22">
        <v>68.61</v>
      </c>
      <c r="C39" s="22">
        <v>1</v>
      </c>
      <c r="D39" s="23">
        <v>301.32</v>
      </c>
      <c r="E39" s="7"/>
      <c r="F39" s="29">
        <v>219</v>
      </c>
      <c r="G39" s="30">
        <f t="shared" si="3"/>
        <v>65989.08</v>
      </c>
      <c r="H39" s="30"/>
      <c r="I39" s="30">
        <f t="shared" si="4"/>
        <v>0</v>
      </c>
      <c r="J39" s="31">
        <f t="shared" si="5"/>
        <v>1</v>
      </c>
    </row>
    <row r="40" spans="1:10" x14ac:dyDescent="0.25">
      <c r="A40" s="21">
        <v>2</v>
      </c>
      <c r="B40" s="22">
        <v>67.56</v>
      </c>
      <c r="C40" s="22">
        <v>0</v>
      </c>
      <c r="D40" s="23">
        <v>304.5</v>
      </c>
      <c r="E40" s="7"/>
      <c r="F40" s="29">
        <v>219</v>
      </c>
      <c r="G40" s="30">
        <f t="shared" si="3"/>
        <v>66685.5</v>
      </c>
      <c r="H40" s="30"/>
      <c r="I40" s="30">
        <f t="shared" si="4"/>
        <v>0</v>
      </c>
      <c r="J40" s="31">
        <f t="shared" si="5"/>
        <v>1</v>
      </c>
    </row>
    <row r="41" spans="1:10" x14ac:dyDescent="0.25">
      <c r="A41" s="21">
        <v>1</v>
      </c>
      <c r="B41" s="22">
        <v>67.06</v>
      </c>
      <c r="C41" s="22">
        <v>-0.9</v>
      </c>
      <c r="D41" s="23">
        <v>291.06</v>
      </c>
      <c r="E41" s="7"/>
      <c r="F41" s="29">
        <v>219</v>
      </c>
      <c r="G41" s="30">
        <f t="shared" si="3"/>
        <v>63742.14</v>
      </c>
      <c r="H41" s="30"/>
      <c r="I41" s="30">
        <f t="shared" si="4"/>
        <v>0</v>
      </c>
      <c r="J41" s="31">
        <f t="shared" si="5"/>
        <v>1</v>
      </c>
    </row>
    <row r="42" spans="1:10" x14ac:dyDescent="0.25">
      <c r="A42" s="21">
        <v>0</v>
      </c>
      <c r="B42" s="22">
        <v>68.95</v>
      </c>
      <c r="C42" s="22">
        <v>-1.7</v>
      </c>
      <c r="D42" s="23">
        <v>189.59</v>
      </c>
      <c r="E42" s="7"/>
      <c r="F42" s="29">
        <v>219</v>
      </c>
      <c r="G42" s="30">
        <f t="shared" si="3"/>
        <v>41520.21</v>
      </c>
      <c r="H42" s="30"/>
      <c r="I42" s="30">
        <f t="shared" si="4"/>
        <v>0</v>
      </c>
      <c r="J42" s="31">
        <f t="shared" si="5"/>
        <v>1</v>
      </c>
    </row>
    <row r="43" spans="1:10" x14ac:dyDescent="0.25">
      <c r="A43" s="21">
        <v>-1</v>
      </c>
      <c r="B43" s="22">
        <v>63.83</v>
      </c>
      <c r="C43" s="22">
        <v>-2.9</v>
      </c>
      <c r="D43" s="23">
        <v>266.07</v>
      </c>
      <c r="E43" s="7"/>
      <c r="F43" s="29">
        <v>219</v>
      </c>
      <c r="G43" s="30">
        <f t="shared" si="3"/>
        <v>58269.33</v>
      </c>
      <c r="H43" s="30"/>
      <c r="I43" s="30">
        <f t="shared" si="4"/>
        <v>0</v>
      </c>
      <c r="J43" s="31">
        <f t="shared" si="5"/>
        <v>1</v>
      </c>
    </row>
    <row r="44" spans="1:10" x14ac:dyDescent="0.25">
      <c r="A44" s="21">
        <v>-2</v>
      </c>
      <c r="B44" s="22">
        <v>63.9</v>
      </c>
      <c r="C44" s="22">
        <v>-3.8</v>
      </c>
      <c r="D44" s="23">
        <v>232.92</v>
      </c>
      <c r="E44" s="7"/>
      <c r="F44" s="29">
        <v>219</v>
      </c>
      <c r="G44" s="30">
        <f t="shared" si="3"/>
        <v>51009.479999999996</v>
      </c>
      <c r="H44" s="30"/>
      <c r="I44" s="30">
        <f t="shared" si="4"/>
        <v>0</v>
      </c>
      <c r="J44" s="31">
        <f t="shared" si="5"/>
        <v>1</v>
      </c>
    </row>
    <row r="45" spans="1:10" x14ac:dyDescent="0.25">
      <c r="A45" s="21">
        <v>-3</v>
      </c>
      <c r="B45" s="22">
        <v>63.93</v>
      </c>
      <c r="C45" s="22">
        <v>-4.7</v>
      </c>
      <c r="D45" s="23">
        <v>174.87</v>
      </c>
      <c r="E45" s="7"/>
      <c r="F45" s="29">
        <v>219</v>
      </c>
      <c r="G45" s="30">
        <f t="shared" si="3"/>
        <v>38296.53</v>
      </c>
      <c r="H45" s="30"/>
      <c r="I45" s="30">
        <f t="shared" si="4"/>
        <v>0</v>
      </c>
      <c r="J45" s="31">
        <f t="shared" si="5"/>
        <v>1</v>
      </c>
    </row>
    <row r="46" spans="1:10" x14ac:dyDescent="0.25">
      <c r="A46" s="21">
        <v>-4</v>
      </c>
      <c r="B46" s="22">
        <v>64.36</v>
      </c>
      <c r="C46" s="22">
        <v>-5.5</v>
      </c>
      <c r="D46" s="23">
        <v>137.72</v>
      </c>
      <c r="E46" s="7"/>
      <c r="F46" s="29">
        <v>219</v>
      </c>
      <c r="G46" s="30">
        <f>D46*F46</f>
        <v>30160.68</v>
      </c>
      <c r="H46" s="30"/>
      <c r="I46" s="30">
        <f>D46*H46</f>
        <v>0</v>
      </c>
      <c r="J46" s="31">
        <f>(I46+G46)/G46</f>
        <v>1</v>
      </c>
    </row>
    <row r="47" spans="1:10" x14ac:dyDescent="0.25">
      <c r="A47" s="21">
        <v>-5</v>
      </c>
      <c r="B47" s="22">
        <v>64.64</v>
      </c>
      <c r="C47" s="22">
        <v>-6.4</v>
      </c>
      <c r="D47" s="23">
        <v>63.13</v>
      </c>
      <c r="E47" s="7"/>
      <c r="F47" s="29">
        <v>219</v>
      </c>
      <c r="G47" s="30">
        <f t="shared" ref="G47:G63" si="6">D47*F47</f>
        <v>13825.470000000001</v>
      </c>
      <c r="H47" s="30"/>
      <c r="I47" s="30">
        <f t="shared" ref="I47:I63" si="7">D47*H47</f>
        <v>0</v>
      </c>
      <c r="J47" s="31">
        <f t="shared" ref="J47:J63" si="8">(I47+G47)/G47</f>
        <v>1</v>
      </c>
    </row>
    <row r="48" spans="1:10" x14ac:dyDescent="0.25">
      <c r="A48" s="21">
        <v>-6</v>
      </c>
      <c r="B48" s="22">
        <v>63.61</v>
      </c>
      <c r="C48" s="22">
        <v>-7.4</v>
      </c>
      <c r="D48" s="23">
        <v>91.75</v>
      </c>
      <c r="E48" s="7"/>
      <c r="F48" s="29">
        <v>219</v>
      </c>
      <c r="G48" s="30">
        <f t="shared" si="6"/>
        <v>20093.25</v>
      </c>
      <c r="H48" s="30"/>
      <c r="I48" s="30">
        <f t="shared" si="7"/>
        <v>0</v>
      </c>
      <c r="J48" s="31">
        <f t="shared" si="8"/>
        <v>1</v>
      </c>
    </row>
    <row r="49" spans="1:10" x14ac:dyDescent="0.25">
      <c r="A49" s="21">
        <v>-7</v>
      </c>
      <c r="B49" s="22">
        <v>64.23</v>
      </c>
      <c r="C49" s="22">
        <v>-8.3000000000000007</v>
      </c>
      <c r="D49" s="23">
        <v>80.94</v>
      </c>
      <c r="E49" s="7"/>
      <c r="F49" s="29">
        <v>219</v>
      </c>
      <c r="G49" s="30">
        <f t="shared" si="6"/>
        <v>17725.86</v>
      </c>
      <c r="H49" s="30"/>
      <c r="I49" s="30">
        <f t="shared" si="7"/>
        <v>0</v>
      </c>
      <c r="J49" s="31">
        <f t="shared" si="8"/>
        <v>1</v>
      </c>
    </row>
    <row r="50" spans="1:10" x14ac:dyDescent="0.25">
      <c r="A50" s="21">
        <v>-8</v>
      </c>
      <c r="B50" s="22">
        <v>63.98</v>
      </c>
      <c r="C50" s="22">
        <v>-9.1999999999999993</v>
      </c>
      <c r="D50" s="23">
        <v>58.23</v>
      </c>
      <c r="E50" s="7"/>
      <c r="F50" s="29">
        <v>219</v>
      </c>
      <c r="G50" s="30">
        <f t="shared" si="6"/>
        <v>12752.369999999999</v>
      </c>
      <c r="H50" s="30"/>
      <c r="I50" s="30">
        <f t="shared" si="7"/>
        <v>0</v>
      </c>
      <c r="J50" s="31">
        <f t="shared" si="8"/>
        <v>1</v>
      </c>
    </row>
    <row r="51" spans="1:10" x14ac:dyDescent="0.25">
      <c r="A51" s="21">
        <v>-9</v>
      </c>
      <c r="B51" s="22">
        <v>66.180000000000007</v>
      </c>
      <c r="C51" s="22">
        <v>-10.1</v>
      </c>
      <c r="D51" s="23">
        <v>48.15</v>
      </c>
      <c r="E51" s="7"/>
      <c r="F51" s="29">
        <v>219</v>
      </c>
      <c r="G51" s="30">
        <f t="shared" si="6"/>
        <v>10544.85</v>
      </c>
      <c r="H51" s="30"/>
      <c r="I51" s="30">
        <f t="shared" si="7"/>
        <v>0</v>
      </c>
      <c r="J51" s="31">
        <f t="shared" si="8"/>
        <v>1</v>
      </c>
    </row>
    <row r="52" spans="1:10" x14ac:dyDescent="0.25">
      <c r="A52" s="21">
        <v>-10</v>
      </c>
      <c r="B52" s="22">
        <v>64.92</v>
      </c>
      <c r="C52" s="22">
        <v>-11</v>
      </c>
      <c r="D52" s="23">
        <v>17.079999999999998</v>
      </c>
      <c r="E52" s="7"/>
      <c r="F52" s="29">
        <v>219</v>
      </c>
      <c r="G52" s="30">
        <f t="shared" si="6"/>
        <v>3740.5199999999995</v>
      </c>
      <c r="H52" s="30"/>
      <c r="I52" s="30">
        <f t="shared" si="7"/>
        <v>0</v>
      </c>
      <c r="J52" s="31">
        <f t="shared" si="8"/>
        <v>1</v>
      </c>
    </row>
    <row r="53" spans="1:10" x14ac:dyDescent="0.25">
      <c r="A53" s="21">
        <v>-11</v>
      </c>
      <c r="B53" s="22">
        <v>63.23</v>
      </c>
      <c r="C53" s="22">
        <v>-12</v>
      </c>
      <c r="D53" s="23">
        <v>26.71</v>
      </c>
      <c r="E53" s="7"/>
      <c r="F53" s="29">
        <v>219</v>
      </c>
      <c r="G53" s="30">
        <f t="shared" si="6"/>
        <v>5849.49</v>
      </c>
      <c r="H53" s="30"/>
      <c r="I53" s="30">
        <f t="shared" si="7"/>
        <v>0</v>
      </c>
      <c r="J53" s="31">
        <f t="shared" si="8"/>
        <v>1</v>
      </c>
    </row>
    <row r="54" spans="1:10" x14ac:dyDescent="0.25">
      <c r="A54" s="21">
        <v>-12</v>
      </c>
      <c r="B54" s="22">
        <v>64.66</v>
      </c>
      <c r="C54" s="22">
        <v>-12.9</v>
      </c>
      <c r="D54" s="23">
        <v>19.170000000000002</v>
      </c>
      <c r="E54" s="7"/>
      <c r="F54" s="29">
        <v>219</v>
      </c>
      <c r="G54" s="30">
        <f t="shared" si="6"/>
        <v>4198.2300000000005</v>
      </c>
      <c r="H54" s="30"/>
      <c r="I54" s="30">
        <f t="shared" si="7"/>
        <v>0</v>
      </c>
      <c r="J54" s="31">
        <f t="shared" si="8"/>
        <v>1</v>
      </c>
    </row>
    <row r="55" spans="1:10" x14ac:dyDescent="0.25">
      <c r="A55" s="21">
        <v>-13</v>
      </c>
      <c r="B55" s="22">
        <v>64.48</v>
      </c>
      <c r="C55" s="22">
        <v>-13.9</v>
      </c>
      <c r="D55" s="23">
        <v>14.44</v>
      </c>
      <c r="E55" s="7"/>
      <c r="F55" s="29">
        <v>219</v>
      </c>
      <c r="G55" s="30">
        <f t="shared" si="6"/>
        <v>3162.3599999999997</v>
      </c>
      <c r="H55" s="30"/>
      <c r="I55" s="30">
        <f t="shared" si="7"/>
        <v>0</v>
      </c>
      <c r="J55" s="31">
        <f t="shared" si="8"/>
        <v>1</v>
      </c>
    </row>
    <row r="56" spans="1:10" x14ac:dyDescent="0.25">
      <c r="A56" s="21">
        <v>-14</v>
      </c>
      <c r="B56" s="22">
        <v>67.5</v>
      </c>
      <c r="C56" s="22">
        <v>-14.7</v>
      </c>
      <c r="D56" s="23">
        <v>11.45</v>
      </c>
      <c r="E56" s="7"/>
      <c r="F56" s="29">
        <v>219</v>
      </c>
      <c r="G56" s="30">
        <f t="shared" si="6"/>
        <v>2507.5499999999997</v>
      </c>
      <c r="H56" s="30"/>
      <c r="I56" s="30">
        <f t="shared" si="7"/>
        <v>0</v>
      </c>
      <c r="J56" s="31">
        <f t="shared" si="8"/>
        <v>1</v>
      </c>
    </row>
    <row r="57" spans="1:10" x14ac:dyDescent="0.25">
      <c r="A57" s="21">
        <v>-15</v>
      </c>
      <c r="B57" s="22">
        <v>71.09</v>
      </c>
      <c r="C57" s="22">
        <v>-15.6</v>
      </c>
      <c r="D57" s="23">
        <v>4.18</v>
      </c>
      <c r="E57" s="7"/>
      <c r="F57" s="29">
        <v>219</v>
      </c>
      <c r="G57" s="30">
        <f t="shared" si="6"/>
        <v>915.42</v>
      </c>
      <c r="H57" s="30"/>
      <c r="I57" s="30">
        <f t="shared" si="7"/>
        <v>0</v>
      </c>
      <c r="J57" s="31">
        <f t="shared" si="8"/>
        <v>1</v>
      </c>
    </row>
    <row r="58" spans="1:10" x14ac:dyDescent="0.25">
      <c r="A58" s="21">
        <v>-16</v>
      </c>
      <c r="B58" s="22">
        <v>65.989999999999995</v>
      </c>
      <c r="C58" s="22">
        <v>-16.7</v>
      </c>
      <c r="D58" s="23">
        <v>3.91</v>
      </c>
      <c r="E58" s="7"/>
      <c r="F58" s="29">
        <v>219</v>
      </c>
      <c r="G58" s="30">
        <f t="shared" si="6"/>
        <v>856.29000000000008</v>
      </c>
      <c r="H58" s="30"/>
      <c r="I58" s="30">
        <f t="shared" si="7"/>
        <v>0</v>
      </c>
      <c r="J58" s="31">
        <f t="shared" si="8"/>
        <v>1</v>
      </c>
    </row>
    <row r="59" spans="1:10" x14ac:dyDescent="0.25">
      <c r="A59" s="21">
        <v>-17</v>
      </c>
      <c r="B59" s="22">
        <v>69.58</v>
      </c>
      <c r="C59" s="22">
        <v>-17.5</v>
      </c>
      <c r="D59" s="23">
        <v>1.0900000000000001</v>
      </c>
      <c r="E59" s="7"/>
      <c r="F59" s="29">
        <v>219</v>
      </c>
      <c r="G59" s="30">
        <f t="shared" si="6"/>
        <v>238.71</v>
      </c>
      <c r="H59" s="30"/>
      <c r="I59" s="30">
        <f t="shared" si="7"/>
        <v>0</v>
      </c>
      <c r="J59" s="31">
        <f t="shared" si="8"/>
        <v>1</v>
      </c>
    </row>
    <row r="60" spans="1:10" x14ac:dyDescent="0.25">
      <c r="A60" s="21">
        <v>-18</v>
      </c>
      <c r="B60" s="22">
        <v>62.5</v>
      </c>
      <c r="C60" s="22">
        <v>-18.600000000000001</v>
      </c>
      <c r="D60" s="23">
        <v>0.45</v>
      </c>
      <c r="E60" s="7"/>
      <c r="F60" s="29">
        <v>219</v>
      </c>
      <c r="G60" s="30">
        <f t="shared" si="6"/>
        <v>98.55</v>
      </c>
      <c r="H60" s="30"/>
      <c r="I60" s="30">
        <f t="shared" si="7"/>
        <v>0</v>
      </c>
      <c r="J60" s="31">
        <f t="shared" si="8"/>
        <v>1</v>
      </c>
    </row>
    <row r="61" spans="1:10" x14ac:dyDescent="0.25">
      <c r="A61" s="21">
        <v>-19</v>
      </c>
      <c r="B61" s="22">
        <v>67.5</v>
      </c>
      <c r="C61" s="22">
        <v>-19.5</v>
      </c>
      <c r="D61" s="23">
        <v>0.64</v>
      </c>
      <c r="E61" s="7"/>
      <c r="F61" s="29">
        <v>219</v>
      </c>
      <c r="G61" s="30">
        <f t="shared" si="6"/>
        <v>140.16</v>
      </c>
      <c r="H61" s="30"/>
      <c r="I61" s="30">
        <f t="shared" si="7"/>
        <v>0</v>
      </c>
      <c r="J61" s="31">
        <f t="shared" si="8"/>
        <v>1</v>
      </c>
    </row>
    <row r="62" spans="1:10" x14ac:dyDescent="0.25">
      <c r="A62" s="21">
        <v>-20</v>
      </c>
      <c r="B62" s="22">
        <v>70</v>
      </c>
      <c r="C62" s="22">
        <v>-20.399999999999999</v>
      </c>
      <c r="D62" s="23">
        <v>0.18</v>
      </c>
      <c r="E62" s="7"/>
      <c r="F62" s="29">
        <v>219</v>
      </c>
      <c r="G62" s="30">
        <f t="shared" si="6"/>
        <v>39.42</v>
      </c>
      <c r="H62" s="30"/>
      <c r="I62" s="30">
        <f t="shared" si="7"/>
        <v>0</v>
      </c>
      <c r="J62" s="31">
        <f t="shared" si="8"/>
        <v>1</v>
      </c>
    </row>
    <row r="63" spans="1:10" x14ac:dyDescent="0.25">
      <c r="A63" s="24">
        <v>-21</v>
      </c>
      <c r="B63" s="12">
        <v>72.5</v>
      </c>
      <c r="C63" s="12">
        <v>-21.4</v>
      </c>
      <c r="D63" s="25">
        <v>0.36</v>
      </c>
      <c r="E63" s="34"/>
      <c r="F63" s="32">
        <v>219</v>
      </c>
      <c r="G63" s="13">
        <f t="shared" si="6"/>
        <v>78.84</v>
      </c>
      <c r="H63" s="13"/>
      <c r="I63" s="13">
        <f t="shared" si="7"/>
        <v>0</v>
      </c>
      <c r="J63" s="33">
        <f t="shared" si="8"/>
        <v>1</v>
      </c>
    </row>
    <row r="64" spans="1:10" x14ac:dyDescent="0.25">
      <c r="I64" s="15" t="s">
        <v>19</v>
      </c>
      <c r="J64" s="14">
        <f>(SUM(I5:I63)+SUM(G5:G63))/SUM(G5:I63)</f>
        <v>1</v>
      </c>
    </row>
  </sheetData>
  <mergeCells count="3">
    <mergeCell ref="A2:D2"/>
    <mergeCell ref="F2:J2"/>
    <mergeCell ref="L2:M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Attardi</dc:creator>
  <cp:lastModifiedBy>Biasci</cp:lastModifiedBy>
  <dcterms:created xsi:type="dcterms:W3CDTF">2016-01-29T07:16:50Z</dcterms:created>
  <dcterms:modified xsi:type="dcterms:W3CDTF">2016-02-09T14:50:15Z</dcterms:modified>
</cp:coreProperties>
</file>